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Users\Anna.Medynska\Desktop\Ania\Platforma Zakupowa\2026\APAKOR\podpory\"/>
    </mc:Choice>
  </mc:AlternateContent>
  <xr:revisionPtr revIDLastSave="0" documentId="8_{BFC1F716-1551-425D-8747-078D83E013FC}" xr6:coauthVersionLast="47" xr6:coauthVersionMax="47" xr10:uidLastSave="{00000000-0000-0000-0000-000000000000}"/>
  <bookViews>
    <workbookView xWindow="20" yWindow="20" windowWidth="19180" windowHeight="11260" xr2:uid="{00000000-000D-0000-FFFF-FFFF00000000}"/>
  </bookViews>
  <sheets>
    <sheet name="EOS" sheetId="4" r:id="rId1"/>
    <sheet name="Arkusz1" sheetId="5" r:id="rId2"/>
  </sheets>
  <definedNames>
    <definedName name="_xlnm.Print_Area" localSheetId="0">EOS!$B$2:$R$16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5" l="1"/>
  <c r="I12" i="5" l="1"/>
  <c r="J12" i="5"/>
  <c r="I18" i="5"/>
  <c r="I17" i="5"/>
  <c r="I16" i="5"/>
</calcChain>
</file>

<file path=xl/sharedStrings.xml><?xml version="1.0" encoding="utf-8"?>
<sst xmlns="http://schemas.openxmlformats.org/spreadsheetml/2006/main" count="38" uniqueCount="32">
  <si>
    <t>Nazwa zadania</t>
  </si>
  <si>
    <t>Lp.</t>
  </si>
  <si>
    <t>III</t>
  </si>
  <si>
    <t>IV</t>
  </si>
  <si>
    <t>KO</t>
  </si>
  <si>
    <t>CS</t>
  </si>
  <si>
    <t>Materialy</t>
  </si>
  <si>
    <t>RBG</t>
  </si>
  <si>
    <t>Sprzęt</t>
  </si>
  <si>
    <t>Całość</t>
  </si>
  <si>
    <t xml:space="preserve">Antykorozja, trawienie </t>
  </si>
  <si>
    <t>Proby cisnieniowe</t>
  </si>
  <si>
    <t>Badania spoin</t>
  </si>
  <si>
    <t>Ilość rbg bez współczynników</t>
  </si>
  <si>
    <t>Badania</t>
  </si>
  <si>
    <t>Kierownik robót, uzgodnienia UDT, dokumentacja powykonawcza</t>
  </si>
  <si>
    <t>UDT, KR, DOK</t>
  </si>
  <si>
    <t>Materiały inne</t>
  </si>
  <si>
    <t>V</t>
  </si>
  <si>
    <t>Harmonogram dostaw</t>
  </si>
  <si>
    <t>Podpory - pakiet 6.5</t>
  </si>
  <si>
    <t>Podpory - pakiet H-75</t>
  </si>
  <si>
    <t>Podpory - pakiet H-71</t>
  </si>
  <si>
    <t>Podkonstrukcje - pakiet H-71</t>
  </si>
  <si>
    <t>Podkonstrukcje - pakiet H-75</t>
  </si>
  <si>
    <t>Preferowany termin dostawy</t>
  </si>
  <si>
    <t>Maksymalny termin dostawy</t>
  </si>
  <si>
    <t>22TK</t>
  </si>
  <si>
    <t>14 TK</t>
  </si>
  <si>
    <t>16TK</t>
  </si>
  <si>
    <t>17 TK</t>
  </si>
  <si>
    <t>19 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</si>
</sst>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4" fontId="8" fillId="0" borderId="0" applyFont="0" applyFill="0" applyBorder="0" applyAlignment="0" applyProtection="0"/>
  </cellStyleXfs>
  <cellXfs count="59">
    <xf numFmtId="0" fontId="0" fillId="0" borderId="0" xfId="0"/>
    <xf numFmtId="0" fontId="0" fillId="0" borderId="4" xfId="0" applyBorder="1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8" xfId="0" applyBorder="1" applyAlignment="1">
      <alignment vertical="center"/>
    </xf>
    <xf numFmtId="14" fontId="1" fillId="0" borderId="15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23" xfId="0" applyBorder="1" applyAlignment="1">
      <alignment vertical="center"/>
    </xf>
    <xf numFmtId="44" fontId="0" fillId="0" borderId="0" xfId="2" applyFont="1" applyAlignment="1"/>
    <xf numFmtId="44" fontId="0" fillId="0" borderId="0" xfId="2" applyFont="1"/>
    <xf numFmtId="0" fontId="0" fillId="0" borderId="0" xfId="0" applyAlignment="1">
      <alignment wrapText="1"/>
    </xf>
    <xf numFmtId="44" fontId="0" fillId="0" borderId="0" xfId="2" applyFont="1" applyAlignment="1">
      <alignment horizontal="center"/>
    </xf>
    <xf numFmtId="44" fontId="0" fillId="0" borderId="0" xfId="0" applyNumberFormat="1"/>
    <xf numFmtId="44" fontId="0" fillId="3" borderId="0" xfId="2" applyFont="1" applyFill="1"/>
    <xf numFmtId="0" fontId="5" fillId="0" borderId="2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49" fontId="6" fillId="0" borderId="7" xfId="0" quotePrefix="1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/>
    </xf>
    <xf numFmtId="0" fontId="6" fillId="0" borderId="22" xfId="0" quotePrefix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14" fontId="1" fillId="0" borderId="21" xfId="0" applyNumberFormat="1" applyFont="1" applyBorder="1" applyAlignment="1">
      <alignment horizontal="center" vertical="center" wrapText="1"/>
    </xf>
    <xf numFmtId="14" fontId="1" fillId="0" borderId="24" xfId="0" applyNumberFormat="1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4" fontId="1" fillId="0" borderId="31" xfId="0" applyNumberFormat="1" applyFont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2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Excel Built-in Normal" xfId="1" xr:uid="{00000000-0005-0000-0000-000000000000}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DCFEA-1C5A-40B7-9929-CC4C28E28F68}">
  <sheetPr codeName="Arkusz1">
    <pageSetUpPr fitToPage="1"/>
  </sheetPr>
  <dimension ref="A1:R17"/>
  <sheetViews>
    <sheetView tabSelected="1" zoomScaleNormal="100" workbookViewId="0">
      <pane ySplit="4" topLeftCell="A5" activePane="bottomLeft" state="frozen"/>
      <selection pane="bottomLeft" activeCell="T6" sqref="T6"/>
    </sheetView>
  </sheetViews>
  <sheetFormatPr defaultRowHeight="14.5" x14ac:dyDescent="0.35"/>
  <cols>
    <col min="1" max="1" width="11.36328125" customWidth="1"/>
    <col min="2" max="2" width="7.36328125" bestFit="1" customWidth="1"/>
    <col min="3" max="3" width="49.54296875" customWidth="1"/>
    <col min="4" max="5" width="13.90625" customWidth="1"/>
    <col min="6" max="18" width="3.36328125" customWidth="1"/>
  </cols>
  <sheetData>
    <row r="1" spans="1:18" ht="15" thickBot="1" x14ac:dyDescent="0.4"/>
    <row r="2" spans="1:18" ht="36" customHeight="1" thickBot="1" x14ac:dyDescent="0.4">
      <c r="B2" s="44" t="s">
        <v>19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6"/>
    </row>
    <row r="3" spans="1:18" ht="19.5" customHeight="1" thickBot="1" x14ac:dyDescent="0.4">
      <c r="B3" s="49" t="s">
        <v>1</v>
      </c>
      <c r="C3" s="47" t="s">
        <v>0</v>
      </c>
      <c r="D3" s="56" t="s">
        <v>25</v>
      </c>
      <c r="E3" s="51" t="s">
        <v>26</v>
      </c>
      <c r="F3" s="53">
        <v>2026</v>
      </c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5"/>
    </row>
    <row r="4" spans="1:18" ht="19.5" customHeight="1" thickBot="1" x14ac:dyDescent="0.4">
      <c r="B4" s="50"/>
      <c r="C4" s="48"/>
      <c r="D4" s="57"/>
      <c r="E4" s="52"/>
      <c r="F4" s="53" t="s">
        <v>2</v>
      </c>
      <c r="G4" s="54"/>
      <c r="H4" s="54"/>
      <c r="I4" s="54"/>
      <c r="J4" s="53" t="s">
        <v>3</v>
      </c>
      <c r="K4" s="54"/>
      <c r="L4" s="54"/>
      <c r="M4" s="54"/>
      <c r="N4" s="55"/>
      <c r="O4" s="53" t="s">
        <v>18</v>
      </c>
      <c r="P4" s="54"/>
      <c r="Q4" s="54"/>
      <c r="R4" s="55"/>
    </row>
    <row r="5" spans="1:18" ht="23.25" customHeight="1" thickBot="1" x14ac:dyDescent="0.4">
      <c r="A5" s="1"/>
      <c r="B5" s="50"/>
      <c r="C5" s="48"/>
      <c r="D5" s="57"/>
      <c r="E5" s="52"/>
      <c r="F5" s="8">
        <v>10</v>
      </c>
      <c r="G5" s="9">
        <v>11</v>
      </c>
      <c r="H5" s="9">
        <v>12</v>
      </c>
      <c r="I5" s="9">
        <v>13</v>
      </c>
      <c r="J5" s="8">
        <v>14</v>
      </c>
      <c r="K5" s="9">
        <v>15</v>
      </c>
      <c r="L5" s="9">
        <v>16</v>
      </c>
      <c r="M5" s="9">
        <v>17</v>
      </c>
      <c r="N5" s="18">
        <v>18</v>
      </c>
      <c r="O5" s="8">
        <v>19</v>
      </c>
      <c r="P5" s="9">
        <v>20</v>
      </c>
      <c r="Q5" s="9">
        <v>21</v>
      </c>
      <c r="R5" s="10">
        <v>22</v>
      </c>
    </row>
    <row r="6" spans="1:18" ht="15" customHeight="1" x14ac:dyDescent="0.35">
      <c r="A6" s="1"/>
      <c r="B6" s="23">
        <v>1</v>
      </c>
      <c r="C6" s="4" t="s">
        <v>20</v>
      </c>
      <c r="D6" s="7" t="s">
        <v>31</v>
      </c>
      <c r="E6" s="34" t="s">
        <v>27</v>
      </c>
      <c r="F6" s="19"/>
      <c r="G6" s="20"/>
      <c r="H6" s="24"/>
      <c r="I6" s="25"/>
      <c r="J6" s="26"/>
      <c r="K6" s="24"/>
      <c r="L6" s="24"/>
      <c r="M6" s="24"/>
      <c r="N6" s="24"/>
      <c r="O6" s="36"/>
      <c r="P6" s="24"/>
      <c r="Q6" s="24"/>
      <c r="R6" s="40"/>
    </row>
    <row r="7" spans="1:18" ht="15" customHeight="1" x14ac:dyDescent="0.35">
      <c r="A7" s="1"/>
      <c r="B7" s="30">
        <v>2</v>
      </c>
      <c r="C7" s="5" t="s">
        <v>22</v>
      </c>
      <c r="D7" s="7" t="s">
        <v>28</v>
      </c>
      <c r="E7" s="34" t="s">
        <v>29</v>
      </c>
      <c r="F7" s="19"/>
      <c r="G7" s="20"/>
      <c r="H7" s="24"/>
      <c r="I7" s="25"/>
      <c r="J7" s="36"/>
      <c r="K7" s="24"/>
      <c r="L7" s="41"/>
      <c r="M7" s="24"/>
      <c r="N7" s="24"/>
      <c r="O7" s="26"/>
      <c r="P7" s="24"/>
      <c r="Q7" s="24"/>
      <c r="R7" s="32"/>
    </row>
    <row r="8" spans="1:18" ht="15" customHeight="1" x14ac:dyDescent="0.35">
      <c r="A8" s="1"/>
      <c r="B8" s="30">
        <v>3</v>
      </c>
      <c r="C8" s="6" t="s">
        <v>21</v>
      </c>
      <c r="D8" s="7" t="s">
        <v>30</v>
      </c>
      <c r="E8" s="34" t="s">
        <v>31</v>
      </c>
      <c r="F8" s="19"/>
      <c r="G8" s="20"/>
      <c r="H8" s="24"/>
      <c r="I8" s="25"/>
      <c r="J8" s="26"/>
      <c r="K8" s="24"/>
      <c r="L8" s="24"/>
      <c r="M8" s="37"/>
      <c r="N8" s="24"/>
      <c r="O8" s="42"/>
      <c r="P8" s="24"/>
      <c r="Q8" s="24"/>
      <c r="R8" s="32"/>
    </row>
    <row r="9" spans="1:18" ht="15" customHeight="1" x14ac:dyDescent="0.35">
      <c r="A9" s="1"/>
      <c r="B9" s="30">
        <v>4</v>
      </c>
      <c r="C9" s="6" t="s">
        <v>23</v>
      </c>
      <c r="D9" s="7" t="s">
        <v>28</v>
      </c>
      <c r="E9" s="34" t="s">
        <v>29</v>
      </c>
      <c r="F9" s="19"/>
      <c r="G9" s="20"/>
      <c r="H9" s="24"/>
      <c r="I9" s="25"/>
      <c r="J9" s="36"/>
      <c r="K9" s="24"/>
      <c r="L9" s="41"/>
      <c r="M9" s="24"/>
      <c r="N9" s="24"/>
      <c r="O9" s="26"/>
      <c r="P9" s="24"/>
      <c r="Q9" s="24"/>
      <c r="R9" s="32"/>
    </row>
    <row r="10" spans="1:18" ht="15" customHeight="1" thickBot="1" x14ac:dyDescent="0.4">
      <c r="A10" s="1"/>
      <c r="B10" s="31">
        <v>5</v>
      </c>
      <c r="C10" s="11" t="s">
        <v>24</v>
      </c>
      <c r="D10" s="38" t="s">
        <v>30</v>
      </c>
      <c r="E10" s="35" t="s">
        <v>31</v>
      </c>
      <c r="F10" s="21"/>
      <c r="G10" s="22"/>
      <c r="H10" s="27"/>
      <c r="I10" s="28"/>
      <c r="J10" s="29"/>
      <c r="K10" s="27"/>
      <c r="L10" s="27"/>
      <c r="M10" s="39"/>
      <c r="N10" s="27"/>
      <c r="O10" s="43"/>
      <c r="P10" s="27"/>
      <c r="Q10" s="27"/>
      <c r="R10" s="33"/>
    </row>
    <row r="13" spans="1:18" x14ac:dyDescent="0.35">
      <c r="C13" s="3"/>
      <c r="D13" s="3"/>
    </row>
    <row r="14" spans="1:18" x14ac:dyDescent="0.35">
      <c r="C14" s="2"/>
      <c r="D14" s="2"/>
    </row>
    <row r="15" spans="1:18" x14ac:dyDescent="0.35">
      <c r="C15" s="2"/>
      <c r="D15" s="2"/>
    </row>
    <row r="16" spans="1:18" x14ac:dyDescent="0.35">
      <c r="C16" s="2"/>
      <c r="D16" s="2"/>
    </row>
    <row r="17" spans="3:4" x14ac:dyDescent="0.35">
      <c r="C17" s="2"/>
      <c r="D17" s="2"/>
    </row>
  </sheetData>
  <mergeCells count="9">
    <mergeCell ref="B2:R2"/>
    <mergeCell ref="C3:C5"/>
    <mergeCell ref="B3:B5"/>
    <mergeCell ref="E3:E5"/>
    <mergeCell ref="J4:N4"/>
    <mergeCell ref="O4:R4"/>
    <mergeCell ref="F4:I4"/>
    <mergeCell ref="D3:D5"/>
    <mergeCell ref="F3:R3"/>
  </mergeCells>
  <phoneticPr fontId="7" type="noConversion"/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27EA2-3438-4A7F-85E3-CE269D3C0597}">
  <dimension ref="B3:K20"/>
  <sheetViews>
    <sheetView workbookViewId="0">
      <selection activeCell="H14" sqref="H14"/>
    </sheetView>
  </sheetViews>
  <sheetFormatPr defaultRowHeight="14.5" x14ac:dyDescent="0.35"/>
  <cols>
    <col min="7" max="7" width="12.81640625" customWidth="1"/>
    <col min="8" max="8" width="31.90625" customWidth="1"/>
    <col min="9" max="9" width="14.453125" bestFit="1" customWidth="1"/>
    <col min="10" max="10" width="11.90625" bestFit="1" customWidth="1"/>
    <col min="11" max="11" width="12" customWidth="1"/>
  </cols>
  <sheetData>
    <row r="3" spans="2:11" x14ac:dyDescent="0.35">
      <c r="B3" s="58">
        <v>3</v>
      </c>
      <c r="C3" t="s">
        <v>4</v>
      </c>
    </row>
    <row r="4" spans="2:11" x14ac:dyDescent="0.35">
      <c r="B4" s="58"/>
      <c r="C4" t="s">
        <v>5</v>
      </c>
    </row>
    <row r="10" spans="2:11" x14ac:dyDescent="0.35">
      <c r="G10" t="s">
        <v>9</v>
      </c>
      <c r="H10" s="58" t="s">
        <v>4</v>
      </c>
      <c r="I10" s="58"/>
      <c r="J10" s="58"/>
      <c r="K10" s="58"/>
    </row>
    <row r="11" spans="2:11" x14ac:dyDescent="0.35">
      <c r="G11">
        <v>3532662.98</v>
      </c>
      <c r="H11" s="17">
        <v>2366284</v>
      </c>
      <c r="I11" t="s">
        <v>17</v>
      </c>
      <c r="J11" t="s">
        <v>14</v>
      </c>
      <c r="K11" t="s">
        <v>16</v>
      </c>
    </row>
    <row r="12" spans="2:11" x14ac:dyDescent="0.35">
      <c r="F12" t="s">
        <v>6</v>
      </c>
      <c r="G12">
        <v>729881.93</v>
      </c>
      <c r="H12" s="13">
        <v>517056</v>
      </c>
      <c r="I12" s="16">
        <f>H12-J12-K12</f>
        <v>416377</v>
      </c>
      <c r="J12" s="15">
        <f>69687+11192</f>
        <v>80879</v>
      </c>
      <c r="K12" s="13">
        <v>19800</v>
      </c>
    </row>
    <row r="13" spans="2:11" x14ac:dyDescent="0.35">
      <c r="F13" t="s">
        <v>8</v>
      </c>
      <c r="G13">
        <v>74673.06</v>
      </c>
      <c r="H13" s="13">
        <v>44604</v>
      </c>
    </row>
    <row r="14" spans="2:11" x14ac:dyDescent="0.35">
      <c r="F14" t="s">
        <v>7</v>
      </c>
      <c r="G14">
        <v>18657.38</v>
      </c>
      <c r="H14">
        <v>12530.22</v>
      </c>
      <c r="I14" s="13"/>
    </row>
    <row r="16" spans="2:11" x14ac:dyDescent="0.35">
      <c r="H16" t="s">
        <v>10</v>
      </c>
      <c r="I16" s="12">
        <f>46455+7269</f>
        <v>53724</v>
      </c>
    </row>
    <row r="17" spans="8:10" x14ac:dyDescent="0.35">
      <c r="H17" t="s">
        <v>11</v>
      </c>
      <c r="I17" s="13">
        <f>77351+9961.47</f>
        <v>87312.47</v>
      </c>
    </row>
    <row r="18" spans="8:10" x14ac:dyDescent="0.35">
      <c r="H18" t="s">
        <v>12</v>
      </c>
      <c r="I18" s="13">
        <f>74565+11975.44</f>
        <v>86540.44</v>
      </c>
    </row>
    <row r="19" spans="8:10" ht="29" x14ac:dyDescent="0.35">
      <c r="H19" s="14" t="s">
        <v>15</v>
      </c>
      <c r="I19" s="13">
        <v>19800</v>
      </c>
    </row>
    <row r="20" spans="8:10" x14ac:dyDescent="0.35">
      <c r="H20" t="s">
        <v>13</v>
      </c>
      <c r="I20">
        <v>9263.7099999999991</v>
      </c>
      <c r="J20">
        <f>I20*90</f>
        <v>833733.89999999991</v>
      </c>
    </row>
  </sheetData>
  <mergeCells count="2">
    <mergeCell ref="B3:B4"/>
    <mergeCell ref="H10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EOS</vt:lpstr>
      <vt:lpstr>Arkusz1</vt:lpstr>
      <vt:lpstr>EOS!Obszar_wydruku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Rostkowski</dc:creator>
  <cp:lastModifiedBy>Anna Medynska</cp:lastModifiedBy>
  <cp:lastPrinted>2024-03-20T11:55:53Z</cp:lastPrinted>
  <dcterms:created xsi:type="dcterms:W3CDTF">2022-03-31T12:02:32Z</dcterms:created>
  <dcterms:modified xsi:type="dcterms:W3CDTF">2026-03-19T07:22:21Z</dcterms:modified>
</cp:coreProperties>
</file>